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zapatad\Downloads\SSOm0001_Manual GSSO de EECC v15\SSOm0001_Manual GSSO de EECC v15\"/>
    </mc:Choice>
  </mc:AlternateContent>
  <xr:revisionPtr revIDLastSave="0" documentId="8_{6284AE0F-E595-4BAE-9E16-64CB1D573FEF}" xr6:coauthVersionLast="47" xr6:coauthVersionMax="47" xr10:uidLastSave="{00000000-0000-0000-0000-000000000000}"/>
  <bookViews>
    <workbookView xWindow="-120" yWindow="-120" windowWidth="29040" windowHeight="15720" xr2:uid="{71B65A10-5BEF-457C-9D5C-68694AA88FB9}"/>
  </bookViews>
  <sheets>
    <sheet name="IPERC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4" l="1"/>
  <c r="W17" i="4"/>
  <c r="V18" i="4"/>
  <c r="W18" i="4"/>
  <c r="V19" i="4"/>
  <c r="W19" i="4"/>
  <c r="V20" i="4"/>
  <c r="W20" i="4"/>
  <c r="V21" i="4"/>
  <c r="W21" i="4"/>
  <c r="V22" i="4"/>
  <c r="W22" i="4"/>
  <c r="V23" i="4"/>
  <c r="W23" i="4"/>
  <c r="V24" i="4"/>
  <c r="W24" i="4"/>
  <c r="V25" i="4"/>
  <c r="W25" i="4"/>
  <c r="V26" i="4"/>
  <c r="W26" i="4"/>
  <c r="V27" i="4"/>
  <c r="W27" i="4"/>
  <c r="V28" i="4"/>
  <c r="W28" i="4"/>
  <c r="V29" i="4"/>
  <c r="W29" i="4"/>
  <c r="V30" i="4"/>
  <c r="W30" i="4"/>
  <c r="M30" i="4"/>
  <c r="M29" i="4"/>
  <c r="M28" i="4"/>
  <c r="M24" i="4"/>
  <c r="M23" i="4"/>
  <c r="M22" i="4"/>
  <c r="M21" i="4"/>
  <c r="M20" i="4"/>
  <c r="L19" i="4"/>
  <c r="M19" i="4"/>
  <c r="M27" i="4"/>
  <c r="M26" i="4"/>
  <c r="L17" i="4"/>
  <c r="M17" i="4"/>
  <c r="L18" i="4"/>
  <c r="M18" i="4"/>
  <c r="M25" i="4"/>
  <c r="L16" i="4"/>
  <c r="M16" i="4"/>
  <c r="V16" i="4"/>
  <c r="W16" i="4"/>
</calcChain>
</file>

<file path=xl/sharedStrings.xml><?xml version="1.0" encoding="utf-8"?>
<sst xmlns="http://schemas.openxmlformats.org/spreadsheetml/2006/main" count="49" uniqueCount="44">
  <si>
    <t>Página 1 de 1</t>
  </si>
  <si>
    <t xml:space="preserve">Versión: </t>
  </si>
  <si>
    <t>Eliminación</t>
  </si>
  <si>
    <t>Sustitución</t>
  </si>
  <si>
    <t>Equipo Evaluador :</t>
  </si>
  <si>
    <t>Gerencia :</t>
  </si>
  <si>
    <t>Fecha de elaboración :</t>
  </si>
  <si>
    <t>Jerarquia de Controles - Orden de Prioridad</t>
  </si>
  <si>
    <t>Peligros</t>
  </si>
  <si>
    <t>Riesgos</t>
  </si>
  <si>
    <t>P</t>
  </si>
  <si>
    <t>Acción de Mejora</t>
  </si>
  <si>
    <t>Jerarquía de Control</t>
  </si>
  <si>
    <t>Responsable</t>
  </si>
  <si>
    <t>EPP</t>
  </si>
  <si>
    <t>Nivel Probabilidad (P)</t>
  </si>
  <si>
    <t>Señalización, Alertas y/o Control Administrativo</t>
  </si>
  <si>
    <t>EPP adecuado</t>
  </si>
  <si>
    <t>Controles de Ingeniería</t>
  </si>
  <si>
    <t>Actividad</t>
  </si>
  <si>
    <t>Tarea</t>
  </si>
  <si>
    <t>Evaluación de Riesgos</t>
  </si>
  <si>
    <t>MATRIZ DE GESTIÓN DE RIESGOS DE SEGURIDAD</t>
  </si>
  <si>
    <t>Código:</t>
  </si>
  <si>
    <t>Superintendencia / área:</t>
  </si>
  <si>
    <t>Nivel de Riesgo Puro</t>
  </si>
  <si>
    <t>Nivel de Riesgo Residual</t>
  </si>
  <si>
    <t>Reevaluación de Riesgos</t>
  </si>
  <si>
    <t>Control Administrativo / Señalización</t>
  </si>
  <si>
    <t>Procedimiento</t>
  </si>
  <si>
    <t>Proceso:</t>
  </si>
  <si>
    <t>Fecha de actualización:</t>
  </si>
  <si>
    <t>Etapa</t>
  </si>
  <si>
    <t>Nombre</t>
  </si>
  <si>
    <t>Cargo</t>
  </si>
  <si>
    <t>Nivel Consecuencia (C)</t>
  </si>
  <si>
    <t>PxC</t>
  </si>
  <si>
    <t>C</t>
  </si>
  <si>
    <t>Valoración  del Riesgo 
(P x C)</t>
  </si>
  <si>
    <t>Elaborado  Por:</t>
  </si>
  <si>
    <t>Revisado por:</t>
  </si>
  <si>
    <t>Aprobado por:</t>
  </si>
  <si>
    <t>Nombres y Firmas</t>
  </si>
  <si>
    <t>Puesto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</si>
</sst>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3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0" fillId="0" borderId="0" xfId="0" applyBorder="1" applyProtection="1"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justify" vertical="center" wrapText="1"/>
      <protection locked="0"/>
    </xf>
    <xf numFmtId="0" fontId="0" fillId="0" borderId="5" xfId="0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justify" vertical="center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8" xfId="0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vertical="center" wrapText="1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center" vertical="top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18" xfId="0" applyBorder="1" applyAlignment="1" applyProtection="1">
      <alignment horizontal="left" vertical="top"/>
      <protection locked="0"/>
    </xf>
    <xf numFmtId="0" fontId="0" fillId="0" borderId="20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6" borderId="13" xfId="0" applyFont="1" applyFill="1" applyBorder="1" applyAlignment="1" applyProtection="1">
      <alignment horizontal="center" vertical="center"/>
      <protection locked="0"/>
    </xf>
    <xf numFmtId="0" fontId="2" fillId="6" borderId="20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center" vertical="center" textRotation="90"/>
      <protection locked="0"/>
    </xf>
    <xf numFmtId="0" fontId="0" fillId="0" borderId="18" xfId="0" applyBorder="1" applyAlignment="1" applyProtection="1">
      <alignment horizontal="center" vertical="center" textRotation="90"/>
      <protection locked="0"/>
    </xf>
    <xf numFmtId="0" fontId="3" fillId="0" borderId="12" xfId="0" applyFont="1" applyBorder="1" applyAlignment="1" applyProtection="1">
      <alignment horizontal="center" vertical="center" textRotation="90"/>
      <protection locked="0"/>
    </xf>
    <xf numFmtId="0" fontId="0" fillId="0" borderId="12" xfId="0" applyBorder="1" applyAlignment="1" applyProtection="1">
      <alignment horizontal="center" vertical="center" textRotation="90"/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5" borderId="13" xfId="0" applyFont="1" applyFill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18" xfId="0" applyFont="1" applyBorder="1" applyAlignment="1" applyProtection="1">
      <alignment horizontal="center" vertical="top" wrapText="1"/>
      <protection locked="0"/>
    </xf>
    <xf numFmtId="0" fontId="5" fillId="0" borderId="19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3" fillId="0" borderId="14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4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B435.8C5FC0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200025</xdr:rowOff>
    </xdr:from>
    <xdr:to>
      <xdr:col>0</xdr:col>
      <xdr:colOff>1057275</xdr:colOff>
      <xdr:row>4</xdr:row>
      <xdr:rowOff>85725</xdr:rowOff>
    </xdr:to>
    <xdr:pic>
      <xdr:nvPicPr>
        <xdr:cNvPr id="1092" name="Picture 1">
          <a:extLst>
            <a:ext uri="{FF2B5EF4-FFF2-40B4-BE49-F238E27FC236}">
              <a16:creationId xmlns:a16="http://schemas.microsoft.com/office/drawing/2014/main" id="{F958881E-60B4-FBF8-CDCD-903182EDC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85750"/>
          <a:ext cx="857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79682-F1A2-42A5-89F7-CDB7E5E7DAD6}">
  <sheetPr>
    <pageSetUpPr fitToPage="1"/>
  </sheetPr>
  <dimension ref="A1:BL39"/>
  <sheetViews>
    <sheetView showGridLines="0" tabSelected="1" zoomScale="40" zoomScaleNormal="40" zoomScaleSheetLayoutView="55" workbookViewId="0">
      <selection activeCell="Y2" sqref="A2:Y39"/>
    </sheetView>
  </sheetViews>
  <sheetFormatPr baseColWidth="10" defaultColWidth="8.85546875" defaultRowHeight="12.75" x14ac:dyDescent="0.2"/>
  <cols>
    <col min="1" max="1" width="18" style="1" customWidth="1"/>
    <col min="2" max="2" width="11.85546875" style="2" customWidth="1"/>
    <col min="3" max="4" width="20.140625" style="1" customWidth="1"/>
    <col min="5" max="5" width="6.5703125" style="1" customWidth="1"/>
    <col min="6" max="6" width="37.140625" style="1" customWidth="1"/>
    <col min="7" max="7" width="42.42578125" style="1" customWidth="1"/>
    <col min="8" max="8" width="2.140625" style="1" hidden="1" customWidth="1"/>
    <col min="9" max="9" width="0.140625" style="1" hidden="1" customWidth="1"/>
    <col min="10" max="10" width="16.42578125" style="1" customWidth="1"/>
    <col min="11" max="11" width="16.5703125" style="1" customWidth="1"/>
    <col min="12" max="12" width="15.28515625" style="1" customWidth="1"/>
    <col min="13" max="13" width="12.85546875" style="1" customWidth="1"/>
    <col min="14" max="14" width="17.28515625" style="1" customWidth="1"/>
    <col min="15" max="15" width="11.85546875" style="1" customWidth="1"/>
    <col min="16" max="16" width="11.42578125" style="1" customWidth="1"/>
    <col min="17" max="17" width="33.140625" style="1" customWidth="1"/>
    <col min="18" max="18" width="36.5703125" style="1" customWidth="1"/>
    <col min="19" max="19" width="20" style="1" customWidth="1"/>
    <col min="20" max="20" width="5.42578125" style="1" customWidth="1"/>
    <col min="21" max="21" width="6.28515625" style="1" customWidth="1"/>
    <col min="22" max="22" width="5.42578125" style="1" customWidth="1"/>
    <col min="23" max="23" width="11.7109375" style="1" customWidth="1"/>
    <col min="24" max="24" width="24.5703125" style="1" customWidth="1"/>
    <col min="25" max="25" width="16.28515625" style="1" customWidth="1"/>
    <col min="26" max="26" width="12" style="1" hidden="1" customWidth="1"/>
    <col min="27" max="28" width="11.42578125" style="1" hidden="1" customWidth="1"/>
    <col min="29" max="29" width="5.140625" style="1" customWidth="1"/>
    <col min="30" max="30" width="3.85546875" style="1" customWidth="1"/>
    <col min="31" max="31" width="6.42578125" style="1" customWidth="1"/>
    <col min="32" max="16384" width="8.85546875" style="1"/>
  </cols>
  <sheetData>
    <row r="1" spans="1:64" ht="6.75" customHeight="1" thickBot="1" x14ac:dyDescent="0.25"/>
    <row r="2" spans="1:64" ht="18" customHeight="1" x14ac:dyDescent="0.2">
      <c r="A2" s="89"/>
      <c r="B2" s="98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3"/>
      <c r="W2" s="3"/>
      <c r="X2" s="4" t="s">
        <v>23</v>
      </c>
      <c r="Y2" s="5"/>
      <c r="Z2" s="6"/>
      <c r="AA2" s="7"/>
      <c r="AB2" s="8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4" ht="18" customHeight="1" x14ac:dyDescent="0.2">
      <c r="A3" s="90"/>
      <c r="B3" s="95" t="s">
        <v>22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7"/>
      <c r="V3" s="10"/>
      <c r="W3" s="10"/>
      <c r="X3" s="11" t="s">
        <v>1</v>
      </c>
      <c r="Y3" s="12"/>
      <c r="Z3" s="13"/>
      <c r="AA3" s="14"/>
      <c r="AB3" s="15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8" customHeight="1" x14ac:dyDescent="0.2">
      <c r="A4" s="90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7"/>
      <c r="V4" s="16"/>
      <c r="W4" s="16"/>
      <c r="X4" s="11" t="s">
        <v>0</v>
      </c>
      <c r="Y4" s="12"/>
      <c r="Z4" s="17"/>
      <c r="AA4" s="14"/>
      <c r="AB4" s="15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pans="1:64" ht="18" customHeight="1" x14ac:dyDescent="0.2">
      <c r="A5" s="91"/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4"/>
      <c r="V5" s="18"/>
      <c r="W5" s="18"/>
      <c r="X5" s="19"/>
      <c r="Y5" s="20"/>
      <c r="Z5" s="17"/>
      <c r="AA5" s="14"/>
      <c r="AB5" s="15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7" spans="1:64" x14ac:dyDescent="0.2">
      <c r="A7" s="21" t="s">
        <v>5</v>
      </c>
      <c r="B7" s="22"/>
      <c r="C7" s="23"/>
      <c r="D7" s="24"/>
      <c r="E7" s="24"/>
      <c r="F7" s="24"/>
      <c r="G7" s="24"/>
      <c r="H7" s="24"/>
      <c r="I7" s="24"/>
      <c r="J7" s="25"/>
      <c r="N7" s="26" t="s">
        <v>4</v>
      </c>
      <c r="O7" s="71" t="s">
        <v>33</v>
      </c>
      <c r="P7" s="72"/>
      <c r="Q7" s="72"/>
      <c r="R7" s="27" t="s">
        <v>34</v>
      </c>
      <c r="T7" s="102" t="s">
        <v>7</v>
      </c>
      <c r="U7" s="102"/>
      <c r="V7" s="102"/>
      <c r="W7" s="102"/>
      <c r="X7" s="102"/>
      <c r="Y7" s="102"/>
    </row>
    <row r="8" spans="1:64" ht="17.25" customHeight="1" x14ac:dyDescent="0.2">
      <c r="A8" s="29" t="s">
        <v>24</v>
      </c>
      <c r="B8" s="30"/>
      <c r="C8" s="31"/>
      <c r="D8" s="32"/>
      <c r="E8" s="32"/>
      <c r="F8" s="32"/>
      <c r="G8" s="32"/>
      <c r="H8" s="32"/>
      <c r="I8" s="32"/>
      <c r="J8" s="33"/>
      <c r="O8" s="71"/>
      <c r="P8" s="72"/>
      <c r="Q8" s="72"/>
      <c r="R8" s="34"/>
      <c r="T8" s="28">
        <v>1</v>
      </c>
      <c r="U8" s="86" t="s">
        <v>2</v>
      </c>
      <c r="V8" s="86"/>
      <c r="W8" s="86"/>
      <c r="X8" s="86"/>
      <c r="Y8" s="86"/>
    </row>
    <row r="9" spans="1:64" ht="17.25" customHeight="1" x14ac:dyDescent="0.2">
      <c r="A9" s="80" t="s">
        <v>6</v>
      </c>
      <c r="B9" s="81"/>
      <c r="C9" s="103"/>
      <c r="D9" s="104"/>
      <c r="E9" s="104"/>
      <c r="F9" s="104"/>
      <c r="G9" s="104"/>
      <c r="H9" s="104"/>
      <c r="I9" s="104"/>
      <c r="J9" s="105"/>
      <c r="N9" s="35"/>
      <c r="O9" s="71"/>
      <c r="P9" s="72"/>
      <c r="Q9" s="72"/>
      <c r="R9" s="34"/>
      <c r="T9" s="28">
        <v>2</v>
      </c>
      <c r="U9" s="86" t="s">
        <v>3</v>
      </c>
      <c r="V9" s="86"/>
      <c r="W9" s="86"/>
      <c r="X9" s="86"/>
      <c r="Y9" s="86"/>
    </row>
    <row r="10" spans="1:64" ht="17.25" customHeight="1" x14ac:dyDescent="0.2">
      <c r="A10" s="80" t="s">
        <v>31</v>
      </c>
      <c r="B10" s="81"/>
      <c r="C10" s="75"/>
      <c r="D10" s="75"/>
      <c r="E10" s="75"/>
      <c r="F10" s="75"/>
      <c r="G10" s="75"/>
      <c r="H10" s="75"/>
      <c r="I10" s="75"/>
      <c r="J10" s="75"/>
      <c r="O10" s="71"/>
      <c r="P10" s="72"/>
      <c r="Q10" s="72"/>
      <c r="R10" s="34"/>
      <c r="T10" s="28">
        <v>3</v>
      </c>
      <c r="U10" s="86" t="s">
        <v>18</v>
      </c>
      <c r="V10" s="86"/>
      <c r="W10" s="86"/>
      <c r="X10" s="86"/>
      <c r="Y10" s="86"/>
    </row>
    <row r="11" spans="1:64" ht="17.25" customHeight="1" x14ac:dyDescent="0.2">
      <c r="O11" s="71"/>
      <c r="P11" s="72"/>
      <c r="Q11" s="72"/>
      <c r="R11" s="34"/>
      <c r="T11" s="28">
        <v>4</v>
      </c>
      <c r="U11" s="86" t="s">
        <v>16</v>
      </c>
      <c r="V11" s="86"/>
      <c r="W11" s="86"/>
      <c r="X11" s="86"/>
      <c r="Y11" s="86"/>
    </row>
    <row r="12" spans="1:64" ht="17.25" customHeight="1" x14ac:dyDescent="0.2">
      <c r="O12" s="71"/>
      <c r="P12" s="72"/>
      <c r="Q12" s="72"/>
      <c r="R12" s="36"/>
      <c r="T12" s="28">
        <v>5</v>
      </c>
      <c r="U12" s="86" t="s">
        <v>17</v>
      </c>
      <c r="V12" s="86"/>
      <c r="W12" s="86"/>
      <c r="X12" s="86"/>
      <c r="Y12" s="86"/>
    </row>
    <row r="13" spans="1:64" ht="17.25" customHeight="1" x14ac:dyDescent="0.2">
      <c r="A13" s="37"/>
      <c r="B13" s="37"/>
      <c r="C13" s="38"/>
      <c r="D13" s="38"/>
      <c r="E13" s="38"/>
      <c r="F13" s="38"/>
      <c r="G13" s="38"/>
      <c r="H13" s="38"/>
      <c r="I13" s="38"/>
      <c r="J13" s="38"/>
      <c r="P13" s="38"/>
      <c r="Q13" s="38"/>
      <c r="R13" s="38"/>
      <c r="S13" s="38"/>
      <c r="T13" s="38"/>
      <c r="U13" s="37"/>
      <c r="V13" s="37"/>
      <c r="W13" s="37"/>
      <c r="X13" s="37"/>
      <c r="Y13" s="37"/>
    </row>
    <row r="14" spans="1:64" ht="24.75" customHeight="1" x14ac:dyDescent="0.2">
      <c r="A14" s="101" t="s">
        <v>30</v>
      </c>
      <c r="B14" s="101"/>
      <c r="C14" s="79" t="s">
        <v>20</v>
      </c>
      <c r="D14" s="87" t="s">
        <v>43</v>
      </c>
      <c r="E14" s="109" t="s">
        <v>8</v>
      </c>
      <c r="F14" s="110"/>
      <c r="G14" s="79" t="s">
        <v>9</v>
      </c>
      <c r="H14" s="39"/>
      <c r="I14" s="39"/>
      <c r="J14" s="76" t="s">
        <v>21</v>
      </c>
      <c r="K14" s="77"/>
      <c r="L14" s="77"/>
      <c r="M14" s="78"/>
      <c r="N14" s="73" t="s">
        <v>29</v>
      </c>
      <c r="O14" s="106" t="s">
        <v>12</v>
      </c>
      <c r="P14" s="107"/>
      <c r="Q14" s="107"/>
      <c r="R14" s="107"/>
      <c r="S14" s="108"/>
      <c r="T14" s="106" t="s">
        <v>27</v>
      </c>
      <c r="U14" s="107"/>
      <c r="V14" s="107"/>
      <c r="W14" s="108"/>
      <c r="X14" s="100" t="s">
        <v>11</v>
      </c>
      <c r="Y14" s="100" t="s">
        <v>13</v>
      </c>
    </row>
    <row r="15" spans="1:64" s="45" customFormat="1" ht="50.25" customHeight="1" x14ac:dyDescent="0.2">
      <c r="A15" s="40" t="s">
        <v>32</v>
      </c>
      <c r="B15" s="41" t="s">
        <v>19</v>
      </c>
      <c r="C15" s="79"/>
      <c r="D15" s="88"/>
      <c r="E15" s="111"/>
      <c r="F15" s="112"/>
      <c r="G15" s="79"/>
      <c r="H15" s="27"/>
      <c r="I15" s="27"/>
      <c r="J15" s="42" t="s">
        <v>15</v>
      </c>
      <c r="K15" s="42" t="s">
        <v>35</v>
      </c>
      <c r="L15" s="42" t="s">
        <v>38</v>
      </c>
      <c r="M15" s="43" t="s">
        <v>25</v>
      </c>
      <c r="N15" s="74"/>
      <c r="O15" s="57" t="s">
        <v>2</v>
      </c>
      <c r="P15" s="57" t="s">
        <v>3</v>
      </c>
      <c r="Q15" s="44" t="s">
        <v>18</v>
      </c>
      <c r="R15" s="44" t="s">
        <v>28</v>
      </c>
      <c r="S15" s="44" t="s">
        <v>14</v>
      </c>
      <c r="T15" s="57" t="s">
        <v>10</v>
      </c>
      <c r="U15" s="57" t="s">
        <v>37</v>
      </c>
      <c r="V15" s="57" t="s">
        <v>36</v>
      </c>
      <c r="W15" s="44" t="s">
        <v>26</v>
      </c>
      <c r="X15" s="100"/>
      <c r="Y15" s="100"/>
    </row>
    <row r="16" spans="1:64" ht="102.95" customHeight="1" x14ac:dyDescent="0.2">
      <c r="A16" s="82"/>
      <c r="B16" s="84"/>
      <c r="C16" s="62"/>
      <c r="D16" s="61"/>
      <c r="E16" s="69"/>
      <c r="F16" s="70"/>
      <c r="G16" s="47"/>
      <c r="H16" s="46"/>
      <c r="I16" s="46"/>
      <c r="J16" s="55"/>
      <c r="K16" s="55"/>
      <c r="L16" s="58" t="str">
        <f>IF(J16="","",J16*K16)</f>
        <v/>
      </c>
      <c r="M16" s="55" t="str">
        <f t="shared" ref="M16:M28" si="0">IF(L16="","",IF(L16&gt;7,"Alto",IF(AND(J16=1,K16=3),"Medio",IF(AND(J16&lt;3,K16&gt;2),"Monitoreable",IF(L16=4,"Medio",IF(AND(J16=3,K16=2),"Medio","Bajo"))))))</f>
        <v/>
      </c>
      <c r="N16" s="61"/>
      <c r="O16" s="46"/>
      <c r="P16" s="46"/>
      <c r="Q16" s="56"/>
      <c r="R16" s="56"/>
      <c r="S16" s="46"/>
      <c r="T16" s="46"/>
      <c r="U16" s="46"/>
      <c r="V16" s="46" t="str">
        <f>IF(T16="","",T16*U16)</f>
        <v/>
      </c>
      <c r="W16" s="59" t="str">
        <f>IF(V16="","",IF(V16&gt;7,"Alto",IF(AND(T16=1,U16=3),"Medio",IF(AND(T16&lt;3,U16&gt;2),"Monitoreable",IF(V16=4,"Medio",IF(AND(T16=3,U16=2),"Medio","Bajo"))))))</f>
        <v/>
      </c>
      <c r="X16" s="46"/>
      <c r="Y16" s="60"/>
    </row>
    <row r="17" spans="1:25" ht="104.1" customHeight="1" x14ac:dyDescent="0.2">
      <c r="A17" s="83"/>
      <c r="B17" s="85"/>
      <c r="C17" s="62"/>
      <c r="D17" s="61"/>
      <c r="E17" s="69"/>
      <c r="F17" s="70"/>
      <c r="G17" s="47"/>
      <c r="H17" s="46"/>
      <c r="I17" s="46"/>
      <c r="J17" s="55"/>
      <c r="K17" s="55"/>
      <c r="L17" s="58" t="str">
        <f>IF(J17="","",J17*K17)</f>
        <v/>
      </c>
      <c r="M17" s="55" t="str">
        <f t="shared" si="0"/>
        <v/>
      </c>
      <c r="N17" s="61"/>
      <c r="O17" s="46"/>
      <c r="P17" s="46"/>
      <c r="Q17" s="56"/>
      <c r="R17" s="56"/>
      <c r="S17" s="46"/>
      <c r="T17" s="58"/>
      <c r="U17" s="58"/>
      <c r="V17" s="58" t="str">
        <f t="shared" ref="V17:V30" si="1">IF(T17="","",T17*U17)</f>
        <v/>
      </c>
      <c r="W17" s="55" t="str">
        <f t="shared" ref="W17:W30" si="2">IF(V17="","",IF(V17&gt;7,"Alto",IF(AND(T17=1,U17=3),"Medio",IF(AND(T17&lt;3,U17&gt;2),"Monitoreable",IF(V17=4,"Medio",IF(AND(T17=3,U17=2),"Medio","Bajo"))))))</f>
        <v/>
      </c>
      <c r="X17" s="46"/>
      <c r="Y17" s="60"/>
    </row>
    <row r="18" spans="1:25" ht="102.6" customHeight="1" x14ac:dyDescent="0.2">
      <c r="A18" s="83"/>
      <c r="B18" s="85"/>
      <c r="C18" s="62"/>
      <c r="D18" s="61"/>
      <c r="E18" s="69"/>
      <c r="F18" s="70"/>
      <c r="G18" s="47"/>
      <c r="H18" s="46"/>
      <c r="I18" s="46"/>
      <c r="J18" s="55"/>
      <c r="K18" s="55"/>
      <c r="L18" s="58" t="str">
        <f>IF(J18="","",J18*K18)</f>
        <v/>
      </c>
      <c r="M18" s="55" t="str">
        <f t="shared" si="0"/>
        <v/>
      </c>
      <c r="N18" s="61"/>
      <c r="O18" s="46"/>
      <c r="P18" s="46"/>
      <c r="Q18" s="56"/>
      <c r="R18" s="56"/>
      <c r="S18" s="46"/>
      <c r="T18" s="58"/>
      <c r="U18" s="58"/>
      <c r="V18" s="58" t="str">
        <f t="shared" si="1"/>
        <v/>
      </c>
      <c r="W18" s="55" t="str">
        <f t="shared" si="2"/>
        <v/>
      </c>
      <c r="X18" s="46"/>
      <c r="Y18" s="60"/>
    </row>
    <row r="19" spans="1:25" ht="90.95" customHeight="1" x14ac:dyDescent="0.2">
      <c r="A19" s="65"/>
      <c r="B19" s="68"/>
      <c r="C19" s="62"/>
      <c r="D19" s="61"/>
      <c r="E19" s="69"/>
      <c r="F19" s="70"/>
      <c r="G19" s="47"/>
      <c r="H19" s="46"/>
      <c r="I19" s="46"/>
      <c r="J19" s="55"/>
      <c r="K19" s="55"/>
      <c r="L19" s="58" t="str">
        <f>IF(J19="","",J19*K19)</f>
        <v/>
      </c>
      <c r="M19" s="55" t="str">
        <f t="shared" si="0"/>
        <v/>
      </c>
      <c r="N19" s="61"/>
      <c r="O19" s="46"/>
      <c r="P19" s="46"/>
      <c r="Q19" s="56"/>
      <c r="R19" s="56"/>
      <c r="S19" s="46"/>
      <c r="T19" s="58"/>
      <c r="U19" s="58"/>
      <c r="V19" s="58" t="str">
        <f t="shared" si="1"/>
        <v/>
      </c>
      <c r="W19" s="55" t="str">
        <f t="shared" si="2"/>
        <v/>
      </c>
      <c r="X19" s="46"/>
      <c r="Y19" s="60"/>
    </row>
    <row r="20" spans="1:25" ht="50.1" customHeight="1" x14ac:dyDescent="0.2">
      <c r="A20" s="66"/>
      <c r="B20" s="68"/>
      <c r="C20" s="62"/>
      <c r="D20" s="61"/>
      <c r="E20" s="69"/>
      <c r="F20" s="70"/>
      <c r="G20" s="47"/>
      <c r="H20" s="46"/>
      <c r="I20" s="46"/>
      <c r="J20" s="55"/>
      <c r="K20" s="55"/>
      <c r="L20" s="58"/>
      <c r="M20" s="55" t="str">
        <f t="shared" si="0"/>
        <v/>
      </c>
      <c r="N20" s="61"/>
      <c r="O20" s="46"/>
      <c r="P20" s="46"/>
      <c r="Q20" s="56"/>
      <c r="R20" s="56"/>
      <c r="S20" s="46"/>
      <c r="T20" s="58"/>
      <c r="U20" s="58"/>
      <c r="V20" s="58" t="str">
        <f t="shared" si="1"/>
        <v/>
      </c>
      <c r="W20" s="55" t="str">
        <f t="shared" si="2"/>
        <v/>
      </c>
      <c r="X20" s="46"/>
      <c r="Y20" s="60"/>
    </row>
    <row r="21" spans="1:25" ht="50.1" customHeight="1" x14ac:dyDescent="0.2">
      <c r="A21" s="66"/>
      <c r="B21" s="68"/>
      <c r="C21" s="62"/>
      <c r="D21" s="61"/>
      <c r="E21" s="69"/>
      <c r="F21" s="70"/>
      <c r="G21" s="47"/>
      <c r="H21" s="46"/>
      <c r="I21" s="46"/>
      <c r="J21" s="55"/>
      <c r="K21" s="55"/>
      <c r="L21" s="58"/>
      <c r="M21" s="55" t="str">
        <f t="shared" si="0"/>
        <v/>
      </c>
      <c r="N21" s="61"/>
      <c r="O21" s="46"/>
      <c r="P21" s="46"/>
      <c r="Q21" s="56"/>
      <c r="R21" s="56"/>
      <c r="S21" s="46"/>
      <c r="T21" s="58"/>
      <c r="U21" s="58"/>
      <c r="V21" s="58" t="str">
        <f t="shared" si="1"/>
        <v/>
      </c>
      <c r="W21" s="55" t="str">
        <f t="shared" si="2"/>
        <v/>
      </c>
      <c r="X21" s="46"/>
      <c r="Y21" s="60"/>
    </row>
    <row r="22" spans="1:25" ht="90.95" customHeight="1" x14ac:dyDescent="0.2">
      <c r="A22" s="65"/>
      <c r="B22" s="68"/>
      <c r="C22" s="62"/>
      <c r="D22" s="61"/>
      <c r="E22" s="69"/>
      <c r="F22" s="70"/>
      <c r="G22" s="47"/>
      <c r="H22" s="46"/>
      <c r="I22" s="46"/>
      <c r="J22" s="55"/>
      <c r="K22" s="55"/>
      <c r="L22" s="58"/>
      <c r="M22" s="55" t="str">
        <f t="shared" si="0"/>
        <v/>
      </c>
      <c r="N22" s="61"/>
      <c r="O22" s="46"/>
      <c r="P22" s="46"/>
      <c r="Q22" s="56"/>
      <c r="R22" s="56"/>
      <c r="S22" s="46"/>
      <c r="T22" s="58"/>
      <c r="U22" s="58"/>
      <c r="V22" s="58" t="str">
        <f t="shared" si="1"/>
        <v/>
      </c>
      <c r="W22" s="55" t="str">
        <f t="shared" si="2"/>
        <v/>
      </c>
      <c r="X22" s="46"/>
      <c r="Y22" s="60"/>
    </row>
    <row r="23" spans="1:25" ht="50.1" customHeight="1" x14ac:dyDescent="0.2">
      <c r="A23" s="66"/>
      <c r="B23" s="68"/>
      <c r="C23" s="62"/>
      <c r="D23" s="61"/>
      <c r="E23" s="69"/>
      <c r="F23" s="70"/>
      <c r="G23" s="47"/>
      <c r="H23" s="46"/>
      <c r="I23" s="46"/>
      <c r="J23" s="55"/>
      <c r="K23" s="55"/>
      <c r="L23" s="58"/>
      <c r="M23" s="55" t="str">
        <f t="shared" si="0"/>
        <v/>
      </c>
      <c r="N23" s="61"/>
      <c r="O23" s="46"/>
      <c r="P23" s="46"/>
      <c r="Q23" s="56"/>
      <c r="R23" s="56"/>
      <c r="S23" s="46"/>
      <c r="T23" s="58"/>
      <c r="U23" s="58"/>
      <c r="V23" s="58" t="str">
        <f t="shared" si="1"/>
        <v/>
      </c>
      <c r="W23" s="55" t="str">
        <f t="shared" si="2"/>
        <v/>
      </c>
      <c r="X23" s="46"/>
      <c r="Y23" s="60"/>
    </row>
    <row r="24" spans="1:25" ht="50.1" customHeight="1" x14ac:dyDescent="0.2">
      <c r="A24" s="66"/>
      <c r="B24" s="68"/>
      <c r="C24" s="62"/>
      <c r="D24" s="61"/>
      <c r="E24" s="69"/>
      <c r="F24" s="70"/>
      <c r="G24" s="47"/>
      <c r="H24" s="46"/>
      <c r="I24" s="46"/>
      <c r="J24" s="55"/>
      <c r="K24" s="55"/>
      <c r="L24" s="58"/>
      <c r="M24" s="55" t="str">
        <f t="shared" si="0"/>
        <v/>
      </c>
      <c r="N24" s="61"/>
      <c r="O24" s="46"/>
      <c r="P24" s="46"/>
      <c r="Q24" s="56"/>
      <c r="R24" s="56"/>
      <c r="S24" s="46"/>
      <c r="T24" s="58"/>
      <c r="U24" s="58"/>
      <c r="V24" s="58" t="str">
        <f t="shared" si="1"/>
        <v/>
      </c>
      <c r="W24" s="55" t="str">
        <f t="shared" si="2"/>
        <v/>
      </c>
      <c r="X24" s="46"/>
      <c r="Y24" s="60"/>
    </row>
    <row r="25" spans="1:25" ht="50.1" customHeight="1" x14ac:dyDescent="0.2">
      <c r="A25" s="65"/>
      <c r="B25" s="68"/>
      <c r="C25" s="62"/>
      <c r="D25" s="61"/>
      <c r="E25" s="69"/>
      <c r="F25" s="70"/>
      <c r="G25" s="47"/>
      <c r="H25" s="46"/>
      <c r="I25" s="46"/>
      <c r="J25" s="55"/>
      <c r="K25" s="55"/>
      <c r="L25" s="58"/>
      <c r="M25" s="55" t="str">
        <f t="shared" si="0"/>
        <v/>
      </c>
      <c r="N25" s="61"/>
      <c r="O25" s="46"/>
      <c r="P25" s="46"/>
      <c r="Q25" s="56"/>
      <c r="R25" s="56"/>
      <c r="S25" s="46"/>
      <c r="T25" s="58"/>
      <c r="U25" s="58"/>
      <c r="V25" s="58" t="str">
        <f t="shared" si="1"/>
        <v/>
      </c>
      <c r="W25" s="55" t="str">
        <f t="shared" si="2"/>
        <v/>
      </c>
      <c r="X25" s="46"/>
      <c r="Y25" s="60"/>
    </row>
    <row r="26" spans="1:25" ht="50.1" customHeight="1" x14ac:dyDescent="0.2">
      <c r="A26" s="66"/>
      <c r="B26" s="68"/>
      <c r="C26" s="62"/>
      <c r="D26" s="61"/>
      <c r="E26" s="69"/>
      <c r="F26" s="70"/>
      <c r="G26" s="47"/>
      <c r="H26" s="46"/>
      <c r="I26" s="46"/>
      <c r="J26" s="55"/>
      <c r="K26" s="55"/>
      <c r="L26" s="58"/>
      <c r="M26" s="55" t="str">
        <f t="shared" si="0"/>
        <v/>
      </c>
      <c r="N26" s="61"/>
      <c r="O26" s="46"/>
      <c r="P26" s="46"/>
      <c r="Q26" s="56"/>
      <c r="R26" s="56"/>
      <c r="S26" s="46"/>
      <c r="T26" s="58"/>
      <c r="U26" s="58"/>
      <c r="V26" s="58" t="str">
        <f t="shared" si="1"/>
        <v/>
      </c>
      <c r="W26" s="55" t="str">
        <f t="shared" si="2"/>
        <v/>
      </c>
      <c r="X26" s="46"/>
      <c r="Y26" s="60"/>
    </row>
    <row r="27" spans="1:25" ht="50.1" customHeight="1" x14ac:dyDescent="0.2">
      <c r="A27" s="66"/>
      <c r="B27" s="68"/>
      <c r="C27" s="62"/>
      <c r="D27" s="61"/>
      <c r="E27" s="69"/>
      <c r="F27" s="70"/>
      <c r="G27" s="47"/>
      <c r="H27" s="46"/>
      <c r="I27" s="46"/>
      <c r="J27" s="55"/>
      <c r="K27" s="55"/>
      <c r="L27" s="58"/>
      <c r="M27" s="55" t="str">
        <f t="shared" si="0"/>
        <v/>
      </c>
      <c r="N27" s="61"/>
      <c r="O27" s="46"/>
      <c r="P27" s="46"/>
      <c r="Q27" s="56"/>
      <c r="R27" s="56"/>
      <c r="S27" s="46"/>
      <c r="T27" s="58"/>
      <c r="U27" s="58"/>
      <c r="V27" s="58" t="str">
        <f t="shared" si="1"/>
        <v/>
      </c>
      <c r="W27" s="55" t="str">
        <f t="shared" si="2"/>
        <v/>
      </c>
      <c r="X27" s="46"/>
      <c r="Y27" s="60"/>
    </row>
    <row r="28" spans="1:25" ht="50.1" customHeight="1" x14ac:dyDescent="0.2">
      <c r="A28" s="65"/>
      <c r="B28" s="68"/>
      <c r="C28" s="62"/>
      <c r="D28" s="61"/>
      <c r="E28" s="69"/>
      <c r="F28" s="70"/>
      <c r="G28" s="47"/>
      <c r="H28" s="46"/>
      <c r="I28" s="46"/>
      <c r="J28" s="55"/>
      <c r="K28" s="55"/>
      <c r="L28" s="58"/>
      <c r="M28" s="55" t="str">
        <f t="shared" si="0"/>
        <v/>
      </c>
      <c r="N28" s="61"/>
      <c r="O28" s="46"/>
      <c r="P28" s="46"/>
      <c r="Q28" s="56"/>
      <c r="R28" s="56"/>
      <c r="S28" s="46"/>
      <c r="T28" s="58"/>
      <c r="U28" s="58"/>
      <c r="V28" s="58" t="str">
        <f t="shared" si="1"/>
        <v/>
      </c>
      <c r="W28" s="55" t="str">
        <f t="shared" si="2"/>
        <v/>
      </c>
      <c r="X28" s="46"/>
      <c r="Y28" s="60"/>
    </row>
    <row r="29" spans="1:25" ht="50.1" customHeight="1" x14ac:dyDescent="0.2">
      <c r="A29" s="66"/>
      <c r="B29" s="68"/>
      <c r="C29" s="62"/>
      <c r="D29" s="61"/>
      <c r="E29" s="69"/>
      <c r="F29" s="70"/>
      <c r="G29" s="47"/>
      <c r="H29" s="46"/>
      <c r="I29" s="46"/>
      <c r="J29" s="55"/>
      <c r="K29" s="55"/>
      <c r="L29" s="58"/>
      <c r="M29" s="55" t="str">
        <f>IF(L29="","",IF(L29&gt;7,"Alto",IF(AND(J29=1,K29=3),"Medio",IF(AND(J29&lt;3,K29&gt;2),"Monitoreable",IF(L29=4,"Medio",IF(AND(J29=3,K29=2),"Medio","Bajo"))))))</f>
        <v/>
      </c>
      <c r="N29" s="61"/>
      <c r="O29" s="46"/>
      <c r="P29" s="46"/>
      <c r="Q29" s="56"/>
      <c r="R29" s="56"/>
      <c r="S29" s="46"/>
      <c r="T29" s="58"/>
      <c r="U29" s="58"/>
      <c r="V29" s="58" t="str">
        <f t="shared" si="1"/>
        <v/>
      </c>
      <c r="W29" s="55" t="str">
        <f t="shared" si="2"/>
        <v/>
      </c>
      <c r="X29" s="46"/>
      <c r="Y29" s="60"/>
    </row>
    <row r="30" spans="1:25" ht="50.1" customHeight="1" x14ac:dyDescent="0.2">
      <c r="A30" s="67"/>
      <c r="B30" s="68"/>
      <c r="C30" s="55"/>
      <c r="D30" s="64"/>
      <c r="E30" s="69"/>
      <c r="F30" s="70"/>
      <c r="G30" s="47"/>
      <c r="H30" s="46"/>
      <c r="I30" s="46"/>
      <c r="J30" s="55"/>
      <c r="K30" s="55"/>
      <c r="L30" s="58"/>
      <c r="M30" s="55" t="str">
        <f>IF(L30="","",IF(L30&gt;7,"Alto",IF(AND(J30=1,K30=3),"Medio",IF(AND(J30&lt;3,K30&gt;2),"Monitoreable",IF(L30=4,"Medio",IF(AND(J30=3,K30=2),"Medio","Bajo"))))))</f>
        <v/>
      </c>
      <c r="N30" s="64"/>
      <c r="O30" s="46"/>
      <c r="P30" s="46"/>
      <c r="Q30" s="56"/>
      <c r="R30" s="56"/>
      <c r="S30" s="46"/>
      <c r="T30" s="58"/>
      <c r="U30" s="58"/>
      <c r="V30" s="58" t="str">
        <f t="shared" si="1"/>
        <v/>
      </c>
      <c r="W30" s="55" t="str">
        <f t="shared" si="2"/>
        <v/>
      </c>
      <c r="X30" s="46"/>
      <c r="Y30" s="63"/>
    </row>
    <row r="31" spans="1:25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</row>
    <row r="33" spans="1:25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</row>
    <row r="34" spans="1:25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</row>
    <row r="35" spans="1:25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</row>
    <row r="36" spans="1:25" x14ac:dyDescent="0.2">
      <c r="A36" s="50"/>
      <c r="B36" s="51"/>
      <c r="C36" s="51"/>
      <c r="D36" s="51"/>
      <c r="E36" s="51"/>
      <c r="F36" s="51"/>
      <c r="G36" s="117"/>
      <c r="H36" s="117"/>
      <c r="I36" s="117"/>
      <c r="J36" s="117"/>
      <c r="K36" s="117"/>
      <c r="L36" s="52"/>
      <c r="M36" s="52"/>
      <c r="N36" s="52"/>
      <c r="O36" s="53"/>
      <c r="P36" s="53"/>
      <c r="Q36" s="53"/>
      <c r="R36" s="53"/>
      <c r="S36" s="53"/>
      <c r="T36" s="52"/>
      <c r="U36" s="50"/>
      <c r="V36" s="50"/>
      <c r="W36" s="50"/>
      <c r="X36" s="50"/>
      <c r="Y36" s="48"/>
    </row>
    <row r="37" spans="1:25" x14ac:dyDescent="0.2">
      <c r="A37" s="48"/>
      <c r="B37" s="115" t="s">
        <v>39</v>
      </c>
      <c r="C37" s="115"/>
      <c r="D37" s="115"/>
      <c r="E37" s="115"/>
      <c r="F37" s="115"/>
      <c r="G37" s="115"/>
      <c r="H37" s="115"/>
      <c r="I37" s="115"/>
      <c r="J37" s="115"/>
      <c r="K37" s="115"/>
      <c r="L37" s="52"/>
      <c r="M37" s="52"/>
      <c r="N37" s="115" t="s">
        <v>40</v>
      </c>
      <c r="O37" s="115"/>
      <c r="P37" s="115"/>
      <c r="Q37" s="115"/>
      <c r="R37" s="52"/>
      <c r="S37" s="116" t="s">
        <v>41</v>
      </c>
      <c r="T37" s="116"/>
      <c r="U37" s="116"/>
      <c r="V37" s="116"/>
      <c r="W37" s="116"/>
      <c r="X37" s="116"/>
      <c r="Y37" s="48"/>
    </row>
    <row r="38" spans="1:25" x14ac:dyDescent="0.2">
      <c r="A38" s="48"/>
      <c r="B38" s="113" t="s">
        <v>42</v>
      </c>
      <c r="C38" s="113"/>
      <c r="D38" s="113"/>
      <c r="E38" s="113"/>
      <c r="F38" s="113"/>
      <c r="G38" s="113"/>
      <c r="H38" s="113"/>
      <c r="I38" s="113"/>
      <c r="J38" s="113"/>
      <c r="K38" s="113"/>
      <c r="L38" s="54"/>
      <c r="M38" s="54"/>
      <c r="N38" s="114" t="s">
        <v>42</v>
      </c>
      <c r="O38" s="114"/>
      <c r="P38" s="114"/>
      <c r="Q38" s="114"/>
      <c r="R38" s="49"/>
      <c r="S38" s="113" t="s">
        <v>42</v>
      </c>
      <c r="T38" s="113"/>
      <c r="U38" s="113"/>
      <c r="V38" s="113"/>
      <c r="W38" s="113"/>
      <c r="X38" s="113"/>
      <c r="Y38" s="48"/>
    </row>
    <row r="39" spans="1:25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</sheetData>
  <sheetProtection formatCells="0" formatColumns="0" formatRows="0" insertColumns="0" insertRows="0" insertHyperlinks="0" deleteColumns="0" deleteRows="0" sort="0" autoFilter="0" pivotTables="0"/>
  <mergeCells count="64">
    <mergeCell ref="N38:Q38"/>
    <mergeCell ref="B37:K37"/>
    <mergeCell ref="N37:Q37"/>
    <mergeCell ref="S37:X37"/>
    <mergeCell ref="G36:K36"/>
    <mergeCell ref="S38:X38"/>
    <mergeCell ref="T14:W14"/>
    <mergeCell ref="X14:X15"/>
    <mergeCell ref="E17:F17"/>
    <mergeCell ref="E18:F18"/>
    <mergeCell ref="E30:F30"/>
    <mergeCell ref="E29:F29"/>
    <mergeCell ref="E26:F26"/>
    <mergeCell ref="E27:F27"/>
    <mergeCell ref="B38:K38"/>
    <mergeCell ref="Y14:Y15"/>
    <mergeCell ref="B4:U4"/>
    <mergeCell ref="A14:B14"/>
    <mergeCell ref="T7:Y7"/>
    <mergeCell ref="U11:Y11"/>
    <mergeCell ref="U12:Y12"/>
    <mergeCell ref="U9:Y9"/>
    <mergeCell ref="C9:J9"/>
    <mergeCell ref="O14:S14"/>
    <mergeCell ref="E14:F15"/>
    <mergeCell ref="U10:Y10"/>
    <mergeCell ref="O12:Q12"/>
    <mergeCell ref="D14:D15"/>
    <mergeCell ref="A2:A5"/>
    <mergeCell ref="C14:C15"/>
    <mergeCell ref="B5:U5"/>
    <mergeCell ref="B3:U3"/>
    <mergeCell ref="B2:U2"/>
    <mergeCell ref="A9:B9"/>
    <mergeCell ref="U8:Y8"/>
    <mergeCell ref="C10:J10"/>
    <mergeCell ref="J14:M14"/>
    <mergeCell ref="G14:G15"/>
    <mergeCell ref="B25:B27"/>
    <mergeCell ref="E25:F25"/>
    <mergeCell ref="A10:B10"/>
    <mergeCell ref="A16:A18"/>
    <mergeCell ref="E16:F16"/>
    <mergeCell ref="B16:B18"/>
    <mergeCell ref="O7:Q7"/>
    <mergeCell ref="O8:Q8"/>
    <mergeCell ref="O9:Q9"/>
    <mergeCell ref="O10:Q10"/>
    <mergeCell ref="O11:Q11"/>
    <mergeCell ref="N14:N15"/>
    <mergeCell ref="E20:F20"/>
    <mergeCell ref="E21:F21"/>
    <mergeCell ref="A19:A21"/>
    <mergeCell ref="B19:B21"/>
    <mergeCell ref="E19:F19"/>
    <mergeCell ref="E24:F24"/>
    <mergeCell ref="A28:A30"/>
    <mergeCell ref="B28:B30"/>
    <mergeCell ref="E28:F28"/>
    <mergeCell ref="A25:A27"/>
    <mergeCell ref="A22:A24"/>
    <mergeCell ref="B22:B24"/>
    <mergeCell ref="E22:F22"/>
    <mergeCell ref="E23:F23"/>
  </mergeCells>
  <phoneticPr fontId="0" type="noConversion"/>
  <conditionalFormatting sqref="M25 M16:M18 W16:W30">
    <cfRule type="cellIs" dxfId="47" priority="233" stopIfTrue="1" operator="equal">
      <formula>"Bajo"</formula>
    </cfRule>
    <cfRule type="cellIs" dxfId="46" priority="234" stopIfTrue="1" operator="equal">
      <formula>"Medio"</formula>
    </cfRule>
    <cfRule type="cellIs" dxfId="45" priority="235" stopIfTrue="1" operator="equal">
      <formula>"Monitoreable"</formula>
    </cfRule>
    <cfRule type="cellIs" dxfId="11" priority="236" stopIfTrue="1" operator="equal">
      <formula>"Alto"</formula>
    </cfRule>
  </conditionalFormatting>
  <conditionalFormatting sqref="M19">
    <cfRule type="cellIs" dxfId="44" priority="105" stopIfTrue="1" operator="equal">
      <formula>"Bajo"</formula>
    </cfRule>
    <cfRule type="cellIs" dxfId="43" priority="106" stopIfTrue="1" operator="equal">
      <formula>"Medio"</formula>
    </cfRule>
    <cfRule type="cellIs" dxfId="42" priority="107" stopIfTrue="1" operator="equal">
      <formula>"Monitoreable"</formula>
    </cfRule>
    <cfRule type="cellIs" dxfId="10" priority="108" stopIfTrue="1" operator="equal">
      <formula>"Alto"</formula>
    </cfRule>
  </conditionalFormatting>
  <conditionalFormatting sqref="M26">
    <cfRule type="cellIs" dxfId="41" priority="129" stopIfTrue="1" operator="equal">
      <formula>"Bajo"</formula>
    </cfRule>
    <cfRule type="cellIs" dxfId="40" priority="130" stopIfTrue="1" operator="equal">
      <formula>"Medio"</formula>
    </cfRule>
    <cfRule type="cellIs" dxfId="39" priority="131" stopIfTrue="1" operator="equal">
      <formula>"Monitoreable"</formula>
    </cfRule>
    <cfRule type="cellIs" dxfId="9" priority="132" stopIfTrue="1" operator="equal">
      <formula>"Alto"</formula>
    </cfRule>
  </conditionalFormatting>
  <conditionalFormatting sqref="M27">
    <cfRule type="cellIs" dxfId="38" priority="117" stopIfTrue="1" operator="equal">
      <formula>"Bajo"</formula>
    </cfRule>
    <cfRule type="cellIs" dxfId="37" priority="118" stopIfTrue="1" operator="equal">
      <formula>"Medio"</formula>
    </cfRule>
    <cfRule type="cellIs" dxfId="36" priority="119" stopIfTrue="1" operator="equal">
      <formula>"Monitoreable"</formula>
    </cfRule>
    <cfRule type="cellIs" dxfId="8" priority="120" stopIfTrue="1" operator="equal">
      <formula>"Alto"</formula>
    </cfRule>
  </conditionalFormatting>
  <conditionalFormatting sqref="M20">
    <cfRule type="cellIs" dxfId="35" priority="93" stopIfTrue="1" operator="equal">
      <formula>"Bajo"</formula>
    </cfRule>
    <cfRule type="cellIs" dxfId="34" priority="94" stopIfTrue="1" operator="equal">
      <formula>"Medio"</formula>
    </cfRule>
    <cfRule type="cellIs" dxfId="33" priority="95" stopIfTrue="1" operator="equal">
      <formula>"Monitoreable"</formula>
    </cfRule>
    <cfRule type="cellIs" dxfId="7" priority="96" stopIfTrue="1" operator="equal">
      <formula>"Alto"</formula>
    </cfRule>
  </conditionalFormatting>
  <conditionalFormatting sqref="M21">
    <cfRule type="cellIs" dxfId="32" priority="81" stopIfTrue="1" operator="equal">
      <formula>"Bajo"</formula>
    </cfRule>
    <cfRule type="cellIs" dxfId="31" priority="82" stopIfTrue="1" operator="equal">
      <formula>"Medio"</formula>
    </cfRule>
    <cfRule type="cellIs" dxfId="30" priority="83" stopIfTrue="1" operator="equal">
      <formula>"Monitoreable"</formula>
    </cfRule>
    <cfRule type="cellIs" dxfId="6" priority="84" stopIfTrue="1" operator="equal">
      <formula>"Alto"</formula>
    </cfRule>
  </conditionalFormatting>
  <conditionalFormatting sqref="M22">
    <cfRule type="cellIs" dxfId="29" priority="69" stopIfTrue="1" operator="equal">
      <formula>"Bajo"</formula>
    </cfRule>
    <cfRule type="cellIs" dxfId="28" priority="70" stopIfTrue="1" operator="equal">
      <formula>"Medio"</formula>
    </cfRule>
    <cfRule type="cellIs" dxfId="27" priority="71" stopIfTrue="1" operator="equal">
      <formula>"Monitoreable"</formula>
    </cfRule>
    <cfRule type="cellIs" dxfId="5" priority="72" stopIfTrue="1" operator="equal">
      <formula>"Alto"</formula>
    </cfRule>
  </conditionalFormatting>
  <conditionalFormatting sqref="M23">
    <cfRule type="cellIs" dxfId="26" priority="57" stopIfTrue="1" operator="equal">
      <formula>"Bajo"</formula>
    </cfRule>
    <cfRule type="cellIs" dxfId="25" priority="58" stopIfTrue="1" operator="equal">
      <formula>"Medio"</formula>
    </cfRule>
    <cfRule type="cellIs" dxfId="24" priority="59" stopIfTrue="1" operator="equal">
      <formula>"Monitoreable"</formula>
    </cfRule>
    <cfRule type="cellIs" dxfId="4" priority="60" stopIfTrue="1" operator="equal">
      <formula>"Alto"</formula>
    </cfRule>
  </conditionalFormatting>
  <conditionalFormatting sqref="M24">
    <cfRule type="cellIs" dxfId="23" priority="45" stopIfTrue="1" operator="equal">
      <formula>"Bajo"</formula>
    </cfRule>
    <cfRule type="cellIs" dxfId="22" priority="46" stopIfTrue="1" operator="equal">
      <formula>"Medio"</formula>
    </cfRule>
    <cfRule type="cellIs" dxfId="21" priority="47" stopIfTrue="1" operator="equal">
      <formula>"Monitoreable"</formula>
    </cfRule>
    <cfRule type="cellIs" dxfId="3" priority="48" stopIfTrue="1" operator="equal">
      <formula>"Alto"</formula>
    </cfRule>
  </conditionalFormatting>
  <conditionalFormatting sqref="M28">
    <cfRule type="cellIs" dxfId="20" priority="33" stopIfTrue="1" operator="equal">
      <formula>"Bajo"</formula>
    </cfRule>
    <cfRule type="cellIs" dxfId="19" priority="34" stopIfTrue="1" operator="equal">
      <formula>"Medio"</formula>
    </cfRule>
    <cfRule type="cellIs" dxfId="18" priority="35" stopIfTrue="1" operator="equal">
      <formula>"Monitoreable"</formula>
    </cfRule>
    <cfRule type="cellIs" dxfId="2" priority="36" stopIfTrue="1" operator="equal">
      <formula>"Alto"</formula>
    </cfRule>
  </conditionalFormatting>
  <conditionalFormatting sqref="M29">
    <cfRule type="cellIs" dxfId="17" priority="21" stopIfTrue="1" operator="equal">
      <formula>"Bajo"</formula>
    </cfRule>
    <cfRule type="cellIs" dxfId="16" priority="22" stopIfTrue="1" operator="equal">
      <formula>"Medio"</formula>
    </cfRule>
    <cfRule type="cellIs" dxfId="15" priority="23" stopIfTrue="1" operator="equal">
      <formula>"Monitoreable"</formula>
    </cfRule>
    <cfRule type="cellIs" dxfId="1" priority="24" stopIfTrue="1" operator="equal">
      <formula>"Alto"</formula>
    </cfRule>
  </conditionalFormatting>
  <conditionalFormatting sqref="M30">
    <cfRule type="cellIs" dxfId="14" priority="9" stopIfTrue="1" operator="equal">
      <formula>"Bajo"</formula>
    </cfRule>
    <cfRule type="cellIs" dxfId="13" priority="10" stopIfTrue="1" operator="equal">
      <formula>"Medio"</formula>
    </cfRule>
    <cfRule type="cellIs" dxfId="12" priority="11" stopIfTrue="1" operator="equal">
      <formula>"Monitoreable"</formula>
    </cfRule>
    <cfRule type="cellIs" dxfId="0" priority="12" stopIfTrue="1" operator="equal">
      <formula>"Alto"</formula>
    </cfRule>
  </conditionalFormatting>
  <printOptions horizontalCentered="1"/>
  <pageMargins left="0.27559055118110237" right="0.31496062992125984" top="0.51181102362204722" bottom="0.23622047244094491" header="0.19685039370078741" footer="0"/>
  <pageSetup paperSize="8" scale="49" fitToHeight="0" orientation="landscape" r:id="rId1"/>
  <headerFooter alignWithMargins="0">
    <oddFooter xml:space="preserve">&amp;LDatos del Formato
Versión: 07
Fecha: Jul-23
</oddFooter>
  </headerFooter>
  <ignoredErrors>
    <ignoredError sqref="L16:W16 L17:V17 L18:V18 L19:V19 L20:V20 L21:V21 L22:V22 L23:V23 L24:V24 L25:V25 L26:V26 L27:V27 L28:V28 L29:V29 L30:V30" unlockedFormula="1"/>
    <ignoredError sqref="W17 W18 W19 W20 W21 W22 W23 W24 W25 W26 W27 W28 W29 W30" formula="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SharedContentType xmlns="Microsoft.SharePoint.Taxonomy.ContentTypeSync" SourceId="b7e16863-b940-4291-96f8-ad8461baff96" ContentTypeId="0x01010046829DE55437B147B48D1766376E3D6B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M Document" ma:contentTypeID="0x01010046829DE55437B147B48D1766376E3D6B0095074C717C69A042A7014FCAF2F61587" ma:contentTypeVersion="7" ma:contentTypeDescription="Document Content Type" ma:contentTypeScope="" ma:versionID="5867ddbeaa200ebe2376318a18c7f737">
  <xsd:schema xmlns:xsd="http://www.w3.org/2001/XMLSchema" xmlns:xs="http://www.w3.org/2001/XMLSchema" xmlns:p="http://schemas.microsoft.com/office/2006/metadata/properties" xmlns:ns2="b5ba0a33-b247-4d4b-b9ae-c709af684fd3" targetNamespace="http://schemas.microsoft.com/office/2006/metadata/properties" ma:root="true" ma:fieldsID="a9144b2c63e8625dfaf15920d991f117" ns2:_="">
    <xsd:import namespace="b5ba0a33-b247-4d4b-b9ae-c709af684fd3"/>
    <xsd:element name="properties">
      <xsd:complexType>
        <xsd:sequence>
          <xsd:element name="documentManagement">
            <xsd:complexType>
              <xsd:all>
                <xsd:element ref="ns2:o79fb0eb13274969baa8945b2a62dcda" minOccurs="0"/>
                <xsd:element ref="ns2:TaxCatchAll" minOccurs="0"/>
                <xsd:element ref="ns2:TaxCatchAllLabel" minOccurs="0"/>
                <xsd:element ref="ns2:FM_x0020_Ent_x0020_TaxonomyTaxHTField0" minOccurs="0"/>
                <xsd:element ref="ns2:FM_x0020_Doc_x0020_TypeTaxHTField0" minOccurs="0"/>
                <xsd:element ref="ns2:FM_x0020_DPT" minOccurs="0"/>
                <xsd:element ref="ns2:FM_x0020_LO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a0a33-b247-4d4b-b9ae-c709af684fd3" elementFormDefault="qualified">
    <xsd:import namespace="http://schemas.microsoft.com/office/2006/documentManagement/types"/>
    <xsd:import namespace="http://schemas.microsoft.com/office/infopath/2007/PartnerControls"/>
    <xsd:element name="o79fb0eb13274969baa8945b2a62dcda" ma:index="8" ma:taxonomy="true" ma:internalName="o79fb0eb13274969baa8945b2a62dcda" ma:taxonomyFieldName="FM_x0020_Retention_x0020_Category" ma:displayName="FM Retention Category" ma:readOnly="false" ma:default="29;#Health ＆ Safety – Workers’ Compensation Claim|eea35636-e943-4491-91e5-d1336b5296d0" ma:fieldId="{879fb0eb-1327-4969-baa8-945b2a62dcda}" ma:sspId="b7e16863-b940-4291-96f8-ad8461baff96" ma:termSetId="3287f003-fa19-4de9-9d01-e5aef60515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062c675-0938-43d7-818e-a8d18c4c4b73}" ma:internalName="TaxCatchAll" ma:showField="CatchAllData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62c675-0938-43d7-818e-a8d18c4c4b73}" ma:internalName="TaxCatchAllLabel" ma:readOnly="true" ma:showField="CatchAllDataLabel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M_x0020_Ent_x0020_TaxonomyTaxHTField0" ma:index="12" nillable="true" ma:taxonomy="true" ma:internalName="FM_x0020_Ent_x0020_TaxonomyTaxHTField0" ma:taxonomyFieldName="FM_x0020_Ent_x0020_Taxonomy" ma:displayName="FM Business Process" ma:readOnly="false" ma:default="" ma:fieldId="{b40ec4b2-9645-411d-a03c-9e8ab0f1f2d4}" ma:sspId="b7e16863-b940-4291-96f8-ad8461baff96" ma:termSetId="3d1ce9c8-a01a-4b28-93f4-bc23cae590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oc_x0020_TypeTaxHTField0" ma:index="14" nillable="true" ma:taxonomy="true" ma:internalName="FM_x0020_Doc_x0020_TypeTaxHTField0" ma:taxonomyFieldName="FM_x0020_Doc_x0020_Type" ma:displayName="FM Doc Type" ma:readOnly="false" ma:default="" ma:fieldId="{bfb78ee2-975a-4f84-839c-ed91d42d4105}" ma:sspId="b7e16863-b940-4291-96f8-ad8461baff96" ma:termSetId="af82bb66-37d5-47da-967c-ea1eda9481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PT" ma:index="16" nillable="true" ma:displayName="FM DPT" ma:default="Health &amp; Safety" ma:description="This column is used to assign FMI Department" ma:format="Dropdown" ma:hidden="true" ma:internalName="FM_x0020_DPT" ma:readOnly="false">
      <xsd:simpleType>
        <xsd:restriction base="dms:Choice">
          <xsd:enumeration value="Accounts Payable"/>
          <xsd:enumeration value="Administration"/>
          <xsd:enumeration value="Climax Moly Company"/>
          <xsd:enumeration value="Communications"/>
          <xsd:enumeration value="Community / Administrative Services"/>
          <xsd:enumeration value="Community Relations/Social Resp"/>
          <xsd:enumeration value="Corporate Communications"/>
          <xsd:enumeration value="Custom Applications"/>
          <xsd:enumeration value="Environmental / Sustainable Development"/>
          <xsd:enumeration value="Exploration"/>
          <xsd:enumeration value="Exploration / Geology"/>
          <xsd:enumeration value="External Communications"/>
          <xsd:enumeration value="Finance"/>
          <xsd:enumeration value="Finance / Accounting / Tax"/>
          <xsd:enumeration value="Financial Shared Services"/>
          <xsd:enumeration value="FM Africa"/>
          <xsd:enumeration value="FM Americas"/>
          <xsd:enumeration value="FM Mining Company"/>
          <xsd:enumeration value="Global Supply Chain"/>
          <xsd:enumeration value="GSC/ Purchasing/ Warehousing"/>
          <xsd:enumeration value="Health &amp; Safety"/>
          <xsd:enumeration value="Human Resources"/>
          <xsd:enumeration value="Legal / Govt Relations"/>
          <xsd:enumeration value="MIS"/>
          <xsd:enumeration value="Operational Improvement"/>
          <xsd:enumeration value="Operations"/>
          <xsd:enumeration value="Operations Smelting"/>
          <xsd:enumeration value="Ops Maintenance"/>
          <xsd:enumeration value="Sales &amp; Marketing"/>
          <xsd:enumeration value="Security"/>
          <xsd:enumeration value="Senior Management (Corp)"/>
          <xsd:enumeration value="Strategic Planning"/>
        </xsd:restriction>
      </xsd:simpleType>
    </xsd:element>
    <xsd:element name="FM_x0020_LOC" ma:index="17" nillable="true" ma:displayName="FM LOC" ma:description="This column is used to assign Location" ma:format="Dropdown" ma:internalName="FM_x0020_LOC" ma:readOnly="false">
      <xsd:simpleType>
        <xsd:restriction base="dms:Choice">
          <xsd:enumeration value="Administrative &amp; Sales"/>
          <xsd:enumeration value="Africa"/>
          <xsd:enumeration value="Ajo"/>
          <xsd:enumeration value="Arequipa"/>
          <xsd:enumeration value="Asia Pacific"/>
          <xsd:enumeration value="Atlantic Copper (Huelva)"/>
          <xsd:enumeration value="Aurex"/>
          <xsd:enumeration value="Australia/Asia"/>
          <xsd:enumeration value="Bagdad"/>
          <xsd:enumeration value="Bayway"/>
          <xsd:enumeration value="Bisbee"/>
          <xsd:enumeration value="Cairns"/>
          <xsd:enumeration value="Candelaria"/>
          <xsd:enumeration value="Central Analytical Service Center"/>
          <xsd:enumeration value="Cerro Verde"/>
          <xsd:enumeration value="Chino"/>
          <xsd:enumeration value="Climax"/>
          <xsd:enumeration value="Climax Technology Center"/>
          <xsd:enumeration value="Cobre"/>
          <xsd:enumeration value="Colorado Data Center"/>
          <xsd:enumeration value="Cotton Center"/>
          <xsd:enumeration value="Data Center"/>
          <xsd:enumeration value="El Abra"/>
          <xsd:enumeration value="El Paso"/>
          <xsd:enumeration value="El Paso Refinery"/>
          <xsd:enumeration value="El Paso Rod"/>
          <xsd:enumeration value="Europe"/>
          <xsd:enumeration value="FMC"/>
          <xsd:enumeration value="Ft Madison"/>
          <xsd:enumeration value="Global"/>
          <xsd:enumeration value="Henderson"/>
          <xsd:enumeration value="Houston"/>
          <xsd:enumeration value="Huelva"/>
          <xsd:enumeration value="Jakarta"/>
          <xsd:enumeration value="Jerome"/>
          <xsd:enumeration value="Johannesburg"/>
          <xsd:enumeration value="Kinetics"/>
          <xsd:enumeration value="Kisanfu"/>
          <xsd:enumeration value="Kokkola"/>
          <xsd:enumeration value="Lafayette"/>
          <xsd:enumeration value="Lubumbashi"/>
          <xsd:enumeration value="Madrid"/>
          <xsd:enumeration value="Miami"/>
          <xsd:enumeration value="Miami Rod"/>
          <xsd:enumeration value="Miami Smelter"/>
          <xsd:enumeration value="Mine Training Institute"/>
          <xsd:enumeration value="Mining"/>
          <xsd:enumeration value="Morenci"/>
          <xsd:enumeration value="New Mexico"/>
          <xsd:enumeration value="NOLA"/>
          <xsd:enumeration value="North America"/>
          <xsd:enumeration value="Norwich"/>
          <xsd:enumeration value="Oil &amp; Gas"/>
          <xsd:enumeration value="Ojos del Salado"/>
          <xsd:enumeration value="Oro Valley"/>
          <xsd:enumeration value="Phoenix"/>
          <xsd:enumeration value="Processing"/>
          <xsd:enumeration value="PTFI"/>
          <xsd:enumeration value="Research &amp; Development"/>
          <xsd:enumeration value="Rotterdam"/>
          <xsd:enumeration value="Safford"/>
          <xsd:enumeration value="Safford Lab"/>
          <xsd:enumeration value="Safford Mine"/>
          <xsd:enumeration value="Sahuarita"/>
          <xsd:enumeration value="Sanchez"/>
          <xsd:enumeration value="Santiago Data Center"/>
          <xsd:enumeration value="Santiago"/>
          <xsd:enumeration value="Shanghai"/>
          <xsd:enumeration value="Sierrita"/>
          <xsd:enumeration value="Singapore"/>
          <xsd:enumeration value="South America"/>
          <xsd:enumeration value="Stowmarket"/>
          <xsd:enumeration value="Technology Center"/>
          <xsd:enumeration value="Tenke Fungurume"/>
          <xsd:enumeration value="Tohono"/>
          <xsd:enumeration value="Tokyo"/>
          <xsd:enumeration value="Tucson Office"/>
          <xsd:enumeration value="Twin Buttes"/>
          <xsd:enumeration value="Tyron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M_x0020_DPT xmlns="b5ba0a33-b247-4d4b-b9ae-c709af684fd3">Health &amp; Safety</FM_x0020_DPT>
    <FM_x0020_Ent_x0020_Taxonomy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Protect</TermName>
          <TermId xmlns="http://schemas.microsoft.com/office/infopath/2007/PartnerControls">fddb0a94-4ad4-4681-a955-6ed1ecdb2b6a</TermId>
        </TermInfo>
      </Terms>
    </FM_x0020_Ent_x0020_TaxonomyTaxHTField0>
    <FM_x0020_Doc_x0020_Type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Communication</TermName>
          <TermId xmlns="http://schemas.microsoft.com/office/infopath/2007/PartnerControls">ab0814dc-ad79-4add-a59b-e4976d8b9098</TermId>
        </TermInfo>
      </Terms>
    </FM_x0020_Doc_x0020_TypeTaxHTField0>
    <o79fb0eb13274969baa8945b2a62dcda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Health ＆ Safety - General</TermName>
          <TermId xmlns="http://schemas.microsoft.com/office/infopath/2007/PartnerControls">0dfe420d-17ff-45dc-a991-4ec628acd5ff</TermId>
        </TermInfo>
      </Terms>
    </o79fb0eb13274969baa8945b2a62dcda>
    <TaxCatchAll xmlns="b5ba0a33-b247-4d4b-b9ae-c709af684fd3">
      <Value>3</Value>
      <Value>2</Value>
      <Value>1</Value>
    </TaxCatchAll>
    <FM_x0020_LOC xmlns="b5ba0a33-b247-4d4b-b9ae-c709af684fd3">Cerro Verde</FM_x0020_LOC>
  </documentManagement>
</p:properties>
</file>

<file path=customXml/itemProps1.xml><?xml version="1.0" encoding="utf-8"?>
<ds:datastoreItem xmlns:ds="http://schemas.openxmlformats.org/officeDocument/2006/customXml" ds:itemID="{D67DF071-8216-432C-81FC-CAA70CBE633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AB3D91B-5B52-40F6-811A-EFCC849E0D8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41DBED7-62D3-4A45-8B1F-5DA89A134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a0a33-b247-4d4b-b9ae-c709af684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05379D8-A951-4AC9-95AA-EE35E48890A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7CC465F-35C2-4880-87E1-EB3AC974FF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IPERC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Javier Torres</dc:creator>
  <cp:lastModifiedBy>ZAPATA DELGADO, EDUARDO ENRIQUE</cp:lastModifiedBy>
  <cp:lastPrinted>2017-06-23T15:46:00Z</cp:lastPrinted>
  <dcterms:created xsi:type="dcterms:W3CDTF">2006-12-06T22:23:53Z</dcterms:created>
  <dcterms:modified xsi:type="dcterms:W3CDTF">2026-06-03T20:09:07Z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M Retention Category">
    <vt:lpwstr>1;#Health ＆ Safety - General|0dfe420d-17ff-45dc-a991-4ec628acd5ff</vt:lpwstr>
  </property>
  <property fmtid="{D5CDD505-2E9C-101B-9397-08002B2CF9AE}" pid="3" name="FM Doc Type">
    <vt:lpwstr>3;#Communication|ab0814dc-ad79-4add-a59b-e4976d8b9098</vt:lpwstr>
  </property>
  <property fmtid="{D5CDD505-2E9C-101B-9397-08002B2CF9AE}" pid="4" name="FM Ent Taxonomy">
    <vt:lpwstr>2;#Protect|fddb0a94-4ad4-4681-a955-6ed1ecdb2b6a</vt:lpwstr>
  </property>
  <property fmtid="{D5CDD505-2E9C-101B-9397-08002B2CF9AE}" pid="5" name="Carpeta">
    <vt:lpwstr>SSOpr0001_Procedimiento Identificación de Peligros, Evaluación y Control de Riesgos</vt:lpwstr>
  </property>
  <property fmtid="{D5CDD505-2E9C-101B-9397-08002B2CF9AE}" pid="6" name="Estado">
    <vt:lpwstr>Vigente</vt:lpwstr>
  </property>
  <property fmtid="{D5CDD505-2E9C-101B-9397-08002B2CF9AE}" pid="7" name="Tipo">
    <vt:lpwstr>Procedimientos</vt:lpwstr>
  </property>
  <property fmtid="{D5CDD505-2E9C-101B-9397-08002B2CF9AE}" pid="8" name="Versión">
    <vt:lpwstr>5.00000000000000</vt:lpwstr>
  </property>
  <property fmtid="{D5CDD505-2E9C-101B-9397-08002B2CF9AE}" pid="9" name="Fecha de Aprobación">
    <vt:lpwstr>2023-07-11T00:00:00Z</vt:lpwstr>
  </property>
  <property fmtid="{D5CDD505-2E9C-101B-9397-08002B2CF9AE}" pid="10" name="Tipo Información">
    <vt:lpwstr>Formato</vt:lpwstr>
  </property>
  <property fmtid="{D5CDD505-2E9C-101B-9397-08002B2CF9AE}" pid="11" name="Programa Asociado">
    <vt:lpwstr>PASSO</vt:lpwstr>
  </property>
  <property fmtid="{D5CDD505-2E9C-101B-9397-08002B2CF9AE}" pid="12" name="Documentos CD Contratistas">
    <vt:lpwstr>SI</vt:lpwstr>
  </property>
  <property fmtid="{D5CDD505-2E9C-101B-9397-08002B2CF9AE}" pid="13" name="display_urn:schemas-microsoft-com:office:office#Editor">
    <vt:lpwstr>CHOQUENAIRA CHALLCO, JHASMANY</vt:lpwstr>
  </property>
  <property fmtid="{D5CDD505-2E9C-101B-9397-08002B2CF9AE}" pid="14" name="display_urn:schemas-microsoft-com:office:office#Author">
    <vt:lpwstr>QUISPE CORNEJO, CARLOS EDUARDO</vt:lpwstr>
  </property>
  <property fmtid="{D5CDD505-2E9C-101B-9397-08002B2CF9AE}" pid="15" name="display_urn:schemas-microsoft-com:office:office#SharedWithUsers">
    <vt:lpwstr>Mariño Guzman, Jenny Y.</vt:lpwstr>
  </property>
  <property fmtid="{D5CDD505-2E9C-101B-9397-08002B2CF9AE}" pid="16" name="SharedWithUsers">
    <vt:lpwstr>3802;#Mariño Guzman, Jenny Y.</vt:lpwstr>
  </property>
  <property fmtid="{D5CDD505-2E9C-101B-9397-08002B2CF9AE}" pid="17" name="ContentTypeId">
    <vt:lpwstr>0x010100F4E22E8CE6DA8840AD958F9558939E42</vt:lpwstr>
  </property>
  <property fmtid="{D5CDD505-2E9C-101B-9397-08002B2CF9AE}" pid="18" name="MSIP_Label_56f8a036-ae1b-4f85-92d3-f4203c03c43b_Enabled">
    <vt:lpwstr>true</vt:lpwstr>
  </property>
  <property fmtid="{D5CDD505-2E9C-101B-9397-08002B2CF9AE}" pid="19" name="MSIP_Label_56f8a036-ae1b-4f85-92d3-f4203c03c43b_SetDate">
    <vt:lpwstr>2023-07-08T12:00:52Z</vt:lpwstr>
  </property>
  <property fmtid="{D5CDD505-2E9C-101B-9397-08002B2CF9AE}" pid="20" name="MSIP_Label_56f8a036-ae1b-4f85-92d3-f4203c03c43b_Method">
    <vt:lpwstr>Standard</vt:lpwstr>
  </property>
  <property fmtid="{D5CDD505-2E9C-101B-9397-08002B2CF9AE}" pid="21" name="MSIP_Label_56f8a036-ae1b-4f85-92d3-f4203c03c43b_Name">
    <vt:lpwstr>56f8a036-ae1b-4f85-92d3-f4203c03c43b</vt:lpwstr>
  </property>
  <property fmtid="{D5CDD505-2E9C-101B-9397-08002B2CF9AE}" pid="22" name="MSIP_Label_56f8a036-ae1b-4f85-92d3-f4203c03c43b_SiteId">
    <vt:lpwstr>5f229ce1-773c-46ed-a6fa-974006fae097</vt:lpwstr>
  </property>
  <property fmtid="{D5CDD505-2E9C-101B-9397-08002B2CF9AE}" pid="23" name="MSIP_Label_56f8a036-ae1b-4f85-92d3-f4203c03c43b_ActionId">
    <vt:lpwstr>2d03b640-7d6e-4276-99c7-d3a3a224530f</vt:lpwstr>
  </property>
  <property fmtid="{D5CDD505-2E9C-101B-9397-08002B2CF9AE}" pid="24" name="MSIP_Label_56f8a036-ae1b-4f85-92d3-f4203c03c43b_ContentBits">
    <vt:lpwstr>0</vt:lpwstr>
  </property>
</Properties>
</file>